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610" windowHeight="11580"/>
  </bookViews>
  <sheets>
    <sheet name="проект рішення доходи" sheetId="2" r:id="rId1"/>
  </sheets>
  <definedNames>
    <definedName name="_xlnm.Print_Area" localSheetId="0">'проект рішення доходи'!$B$1:$F$39</definedName>
  </definedNames>
  <calcPr calcId="125725"/>
</workbook>
</file>

<file path=xl/calcChain.xml><?xml version="1.0" encoding="utf-8"?>
<calcChain xmlns="http://schemas.openxmlformats.org/spreadsheetml/2006/main">
  <c r="D18" i="2"/>
  <c r="E33"/>
  <c r="D33"/>
  <c r="F32"/>
  <c r="F31"/>
  <c r="E29"/>
  <c r="F28"/>
  <c r="D27"/>
  <c r="D29" s="1"/>
  <c r="E34" l="1"/>
  <c r="F33"/>
  <c r="D34"/>
  <c r="F27"/>
  <c r="F29" s="1"/>
  <c r="F34" s="1"/>
  <c r="F6" l="1"/>
  <c r="F21" l="1"/>
  <c r="F22"/>
  <c r="F23"/>
  <c r="F20"/>
  <c r="E24"/>
  <c r="D24"/>
  <c r="F24" l="1"/>
  <c r="F17"/>
  <c r="F14" l="1"/>
  <c r="F15"/>
  <c r="F13"/>
  <c r="E18"/>
  <c r="F10"/>
  <c r="F11"/>
  <c r="F12"/>
  <c r="F9"/>
  <c r="F16" l="1"/>
  <c r="F18" s="1"/>
</calcChain>
</file>

<file path=xl/sharedStrings.xml><?xml version="1.0" encoding="utf-8"?>
<sst xmlns="http://schemas.openxmlformats.org/spreadsheetml/2006/main" count="38" uniqueCount="36">
  <si>
    <t>Разом</t>
  </si>
  <si>
    <t>напрямок</t>
  </si>
  <si>
    <t>Загальний</t>
  </si>
  <si>
    <t>Спеціальний</t>
  </si>
  <si>
    <t>КПКВК</t>
  </si>
  <si>
    <t xml:space="preserve">Розшифровка до проекту рішення сесії "Про внесення змін та доповнень до рішення ради від 24.12.2019 № 110 «Про бюджет  об’єднаної  територіальної громади  Оріхівської міської ради на 2020 рік»(зі змінами та доповненнями)" </t>
  </si>
  <si>
    <t>Начальник відділу  бюджетних відносин                                                      Наталія ТАРАНЕНКО</t>
  </si>
  <si>
    <t>0150</t>
  </si>
  <si>
    <t>оплата послуг (крім комунальних)</t>
  </si>
  <si>
    <t>разом</t>
  </si>
  <si>
    <t>Програма соціально-економічного розвитку об"єднаної територіальної громади Оріхівської міської ради</t>
  </si>
  <si>
    <t>За рахунок  Субвенція з державного бюджету місцевим   бюджетам на здійснення заходів щодо соціально-
 економічного розвитку окремих територій, внести зміни в дохідну частину загального фонду бюджету Оріхівської ОТГ на 2020 рік по ККДБ 41034500 на суму 2000000грн.</t>
  </si>
  <si>
    <t xml:space="preserve">Програма Розвитку землеустрою об"єднаної територіальної громади Оріхівської міської ради </t>
  </si>
  <si>
    <t>Розробка технічної документації із землеустрою щодо інвентаризації земель</t>
  </si>
  <si>
    <t>Оплата послуг по методичному кабінету (ремонт ПК)</t>
  </si>
  <si>
    <t xml:space="preserve"> нарахування на заробітну плату по методичному кабінету</t>
  </si>
  <si>
    <t xml:space="preserve">Оплата теплопостачання методичному кабінету </t>
  </si>
  <si>
    <t>придбання 2-х кондиціонерів</t>
  </si>
  <si>
    <t>предмети, матеріали та інвентар по НВК №2 ім. В.А. Лазаряна</t>
  </si>
  <si>
    <t>придбання обладнання для столової НВК №2 ім. В.А. Лазаряна</t>
  </si>
  <si>
    <t>придбання вхідних металопластикових дверних блоків в ДНЗ "Сонечко"</t>
  </si>
  <si>
    <t>продукти харчування в ДНЗ "Сонечко"</t>
  </si>
  <si>
    <t>разом по відділу освіти</t>
  </si>
  <si>
    <t>оплата праці педагогічним працівникам</t>
  </si>
  <si>
    <t>нарахування на оплату праці педагогічним працівникам</t>
  </si>
  <si>
    <t xml:space="preserve">оплата праці вихователям ДНЗ </t>
  </si>
  <si>
    <t>нарахування на оплату праці вихователям ДНЗ</t>
  </si>
  <si>
    <t>продукти харчування  по НВК №2 ім. В.А. Лазаряна</t>
  </si>
  <si>
    <t>Топографо-геодезичні роботи по створенню топографічного плану  маштабу 1 : 500 (3,7 га) с.Нестерянка, вул. Центральна, вул. Шкільна, вул.Патріотична, вул. 40 років Перемоги, вул. Ювілейна, вул. Гвардійська</t>
  </si>
  <si>
    <t xml:space="preserve">"Реконструкція мультифункціонального майданчика для занять ігровими видами спорту за адресою вул.Л.Українки 57-в,м.Оріхів…" </t>
  </si>
  <si>
    <t>Разом по програмі</t>
  </si>
  <si>
    <t xml:space="preserve">ВСЬОГО по виконавчому комітету </t>
  </si>
  <si>
    <t>Відділ освіти Оріхівської міської ради</t>
  </si>
  <si>
    <t>Виконавчий комітет Оріхівської міської ради</t>
  </si>
  <si>
    <t>За рахунок вільних залишків,що утворилися станом на 01.01.2020 року,  по субвенції з державного бюджету на надання підтримки особам з особливими освітніми потребами в сумі 197013грн.</t>
  </si>
  <si>
    <t>придбання основних засобів  (кондиціонеру)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</si>
</sst>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1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3" fillId="0" borderId="1" xfId="0" applyNumberFormat="1" applyFont="1" applyBorder="1"/>
    <xf numFmtId="1" fontId="5" fillId="0" borderId="1" xfId="0" applyNumberFormat="1" applyFont="1" applyBorder="1" applyAlignment="1">
      <alignment horizontal="left" vertical="center" wrapText="1"/>
    </xf>
    <xf numFmtId="1" fontId="3" fillId="0" borderId="0" xfId="0" applyNumberFormat="1" applyFont="1"/>
    <xf numFmtId="0" fontId="3" fillId="0" borderId="0" xfId="0" applyFont="1" applyBorder="1"/>
    <xf numFmtId="1" fontId="3" fillId="0" borderId="0" xfId="0" applyNumberFormat="1" applyFont="1" applyBorder="1"/>
    <xf numFmtId="1" fontId="5" fillId="0" borderId="1" xfId="0" applyNumberFormat="1" applyFont="1" applyBorder="1" applyAlignment="1">
      <alignment horizontal="left" vertical="center" shrinkToFit="1"/>
    </xf>
    <xf numFmtId="0" fontId="4" fillId="0" borderId="0" xfId="0" applyFont="1" applyBorder="1"/>
    <xf numFmtId="0" fontId="3" fillId="0" borderId="1" xfId="0" applyFont="1" applyBorder="1" applyAlignment="1">
      <alignment wrapText="1" shrinkToFit="1"/>
    </xf>
    <xf numFmtId="1" fontId="3" fillId="0" borderId="1" xfId="0" applyNumberFormat="1" applyFont="1" applyBorder="1"/>
    <xf numFmtId="1" fontId="4" fillId="0" borderId="0" xfId="0" applyNumberFormat="1" applyFont="1" applyBorder="1"/>
    <xf numFmtId="0" fontId="6" fillId="0" borderId="1" xfId="0" applyFont="1" applyBorder="1"/>
    <xf numFmtId="1" fontId="6" fillId="0" borderId="1" xfId="0" applyNumberFormat="1" applyFont="1" applyBorder="1"/>
    <xf numFmtId="1" fontId="4" fillId="0" borderId="1" xfId="0" applyNumberFormat="1" applyFont="1" applyBorder="1"/>
    <xf numFmtId="0" fontId="4" fillId="0" borderId="1" xfId="0" applyFont="1" applyBorder="1"/>
    <xf numFmtId="0" fontId="6" fillId="0" borderId="1" xfId="0" applyFont="1" applyFill="1" applyBorder="1"/>
    <xf numFmtId="1" fontId="1" fillId="0" borderId="1" xfId="0" applyNumberFormat="1" applyFont="1" applyFill="1" applyBorder="1" applyAlignment="1">
      <alignment horizontal="right"/>
    </xf>
    <xf numFmtId="1" fontId="5" fillId="0" borderId="1" xfId="0" applyNumberFormat="1" applyFont="1" applyBorder="1" applyAlignment="1">
      <alignment horizontal="right" shrinkToFit="1"/>
    </xf>
    <xf numFmtId="1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3" fillId="0" borderId="2" xfId="0" applyFont="1" applyBorder="1" applyAlignment="1"/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/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view="pageBreakPreview" topLeftCell="B12" zoomScaleNormal="100" zoomScaleSheetLayoutView="100" workbookViewId="0">
      <selection activeCell="I19" sqref="I19"/>
    </sheetView>
  </sheetViews>
  <sheetFormatPr defaultRowHeight="12.75"/>
  <cols>
    <col min="1" max="1" width="5.42578125" hidden="1" customWidth="1"/>
    <col min="2" max="2" width="7.7109375" customWidth="1"/>
    <col min="3" max="3" width="88.7109375" style="1" customWidth="1"/>
    <col min="4" max="4" width="12.85546875" style="1" customWidth="1"/>
    <col min="5" max="5" width="14.85546875" style="1" customWidth="1"/>
    <col min="6" max="6" width="12.5703125" customWidth="1"/>
    <col min="16" max="16" width="9.28515625" customWidth="1"/>
  </cols>
  <sheetData>
    <row r="1" spans="2:6" ht="60" customHeight="1">
      <c r="B1" s="2"/>
      <c r="C1" s="26" t="s">
        <v>5</v>
      </c>
      <c r="D1" s="27"/>
      <c r="E1" s="27"/>
      <c r="F1" s="27"/>
    </row>
    <row r="2" spans="2:6" ht="15.75" customHeight="1">
      <c r="B2" s="2"/>
      <c r="C2" s="28"/>
      <c r="D2" s="28"/>
      <c r="E2" s="28"/>
      <c r="F2" s="28"/>
    </row>
    <row r="3" spans="2:6" ht="21.75" customHeight="1">
      <c r="B3" s="3" t="s">
        <v>4</v>
      </c>
      <c r="C3" s="4" t="s">
        <v>1</v>
      </c>
      <c r="D3" s="4" t="s">
        <v>2</v>
      </c>
      <c r="E3" s="4" t="s">
        <v>3</v>
      </c>
      <c r="F3" s="5" t="s">
        <v>0</v>
      </c>
    </row>
    <row r="4" spans="2:6" ht="58.5" customHeight="1">
      <c r="B4" s="33" t="s">
        <v>11</v>
      </c>
      <c r="C4" s="33"/>
      <c r="D4" s="33"/>
      <c r="E4" s="33"/>
      <c r="F4" s="33"/>
    </row>
    <row r="5" spans="2:6" ht="31.5" customHeight="1">
      <c r="B5" s="9"/>
      <c r="C5" s="12" t="s">
        <v>10</v>
      </c>
      <c r="D5" s="10"/>
      <c r="E5" s="10"/>
      <c r="F5" s="10"/>
    </row>
    <row r="6" spans="2:6" ht="48" customHeight="1">
      <c r="B6" s="3">
        <v>7325</v>
      </c>
      <c r="C6" s="13" t="s">
        <v>29</v>
      </c>
      <c r="D6" s="14"/>
      <c r="E6" s="14">
        <v>2000000</v>
      </c>
      <c r="F6" s="14">
        <f>E6</f>
        <v>2000000</v>
      </c>
    </row>
    <row r="7" spans="2:6" ht="18.75">
      <c r="B7" s="3"/>
      <c r="C7" s="19"/>
      <c r="D7" s="18"/>
      <c r="E7" s="18"/>
      <c r="F7" s="18"/>
    </row>
    <row r="8" spans="2:6" ht="18.75">
      <c r="B8" s="3"/>
      <c r="C8" s="25" t="s">
        <v>32</v>
      </c>
      <c r="D8" s="17"/>
      <c r="E8" s="17"/>
      <c r="F8" s="17"/>
    </row>
    <row r="9" spans="2:6" ht="18.75">
      <c r="B9" s="3">
        <v>1161</v>
      </c>
      <c r="C9" s="16" t="s">
        <v>15</v>
      </c>
      <c r="D9" s="17">
        <v>7500</v>
      </c>
      <c r="E9" s="17"/>
      <c r="F9" s="17">
        <f>D9+E9</f>
        <v>7500</v>
      </c>
    </row>
    <row r="10" spans="2:6" ht="18.75">
      <c r="B10" s="3">
        <v>1161</v>
      </c>
      <c r="C10" s="16" t="s">
        <v>14</v>
      </c>
      <c r="D10" s="17">
        <v>-7500</v>
      </c>
      <c r="E10" s="17"/>
      <c r="F10" s="17">
        <f t="shared" ref="F10:F12" si="0">D10+E10</f>
        <v>-7500</v>
      </c>
    </row>
    <row r="11" spans="2:6" ht="18.75">
      <c r="B11" s="3">
        <v>1161</v>
      </c>
      <c r="C11" s="16" t="s">
        <v>16</v>
      </c>
      <c r="D11" s="17">
        <v>-16000</v>
      </c>
      <c r="E11" s="17"/>
      <c r="F11" s="17">
        <f t="shared" si="0"/>
        <v>-16000</v>
      </c>
    </row>
    <row r="12" spans="2:6" ht="18.75">
      <c r="B12" s="3">
        <v>1161</v>
      </c>
      <c r="C12" s="16" t="s">
        <v>17</v>
      </c>
      <c r="D12" s="17"/>
      <c r="E12" s="17">
        <v>16000</v>
      </c>
      <c r="F12" s="17">
        <f t="shared" si="0"/>
        <v>16000</v>
      </c>
    </row>
    <row r="13" spans="2:6" ht="18.75">
      <c r="B13" s="3">
        <v>1020</v>
      </c>
      <c r="C13" s="16" t="s">
        <v>18</v>
      </c>
      <c r="D13" s="17">
        <v>-5316</v>
      </c>
      <c r="E13" s="17"/>
      <c r="F13" s="17">
        <f>D13+E13</f>
        <v>-5316</v>
      </c>
    </row>
    <row r="14" spans="2:6" ht="18.75">
      <c r="B14" s="3">
        <v>1020</v>
      </c>
      <c r="C14" s="16" t="s">
        <v>27</v>
      </c>
      <c r="D14" s="17">
        <v>20330</v>
      </c>
      <c r="E14" s="17"/>
      <c r="F14" s="17">
        <f t="shared" ref="F14:F17" si="1">D14+E14</f>
        <v>20330</v>
      </c>
    </row>
    <row r="15" spans="2:6" ht="18.75">
      <c r="B15" s="3">
        <v>1020</v>
      </c>
      <c r="C15" s="20" t="s">
        <v>19</v>
      </c>
      <c r="D15" s="17"/>
      <c r="E15" s="17">
        <v>-15014</v>
      </c>
      <c r="F15" s="17">
        <f t="shared" si="1"/>
        <v>-15014</v>
      </c>
    </row>
    <row r="16" spans="2:6" ht="18.75">
      <c r="B16" s="3">
        <v>1010</v>
      </c>
      <c r="C16" s="20" t="s">
        <v>20</v>
      </c>
      <c r="D16" s="17">
        <v>25795</v>
      </c>
      <c r="E16" s="17"/>
      <c r="F16" s="17">
        <f t="shared" si="1"/>
        <v>25795</v>
      </c>
    </row>
    <row r="17" spans="2:6" ht="18.75">
      <c r="B17" s="3">
        <v>1010</v>
      </c>
      <c r="C17" s="16" t="s">
        <v>21</v>
      </c>
      <c r="D17" s="17">
        <v>-25795</v>
      </c>
      <c r="E17" s="17"/>
      <c r="F17" s="17">
        <f t="shared" si="1"/>
        <v>-25795</v>
      </c>
    </row>
    <row r="18" spans="2:6" ht="18.75">
      <c r="B18" s="3"/>
      <c r="C18" s="19" t="s">
        <v>22</v>
      </c>
      <c r="D18" s="18">
        <f t="shared" ref="D18:F18" si="2">SUM(D9:D17)</f>
        <v>-986</v>
      </c>
      <c r="E18" s="18">
        <f t="shared" si="2"/>
        <v>986</v>
      </c>
      <c r="F18" s="18">
        <f t="shared" si="2"/>
        <v>0</v>
      </c>
    </row>
    <row r="19" spans="2:6" ht="42" customHeight="1">
      <c r="B19" s="3"/>
      <c r="C19" s="30" t="s">
        <v>34</v>
      </c>
      <c r="D19" s="31"/>
      <c r="E19" s="31"/>
      <c r="F19" s="32"/>
    </row>
    <row r="20" spans="2:6" ht="18.75">
      <c r="B20" s="3">
        <v>1020</v>
      </c>
      <c r="C20" s="16" t="s">
        <v>23</v>
      </c>
      <c r="D20" s="17">
        <v>138500</v>
      </c>
      <c r="E20" s="17"/>
      <c r="F20" s="17">
        <f>D20+E20</f>
        <v>138500</v>
      </c>
    </row>
    <row r="21" spans="2:6" ht="18.75">
      <c r="B21" s="3">
        <v>1020</v>
      </c>
      <c r="C21" s="16" t="s">
        <v>24</v>
      </c>
      <c r="D21" s="17">
        <v>28840</v>
      </c>
      <c r="E21" s="17"/>
      <c r="F21" s="17">
        <f t="shared" ref="F21:F24" si="3">D21+E21</f>
        <v>28840</v>
      </c>
    </row>
    <row r="22" spans="2:6" ht="18.75">
      <c r="B22" s="3">
        <v>1010</v>
      </c>
      <c r="C22" s="16" t="s">
        <v>25</v>
      </c>
      <c r="D22" s="17">
        <v>24320</v>
      </c>
      <c r="E22" s="17"/>
      <c r="F22" s="17">
        <f t="shared" si="3"/>
        <v>24320</v>
      </c>
    </row>
    <row r="23" spans="2:6" ht="18.75">
      <c r="B23" s="3">
        <v>1010</v>
      </c>
      <c r="C23" s="16" t="s">
        <v>26</v>
      </c>
      <c r="D23" s="17">
        <v>5353</v>
      </c>
      <c r="E23" s="17"/>
      <c r="F23" s="17">
        <f t="shared" si="3"/>
        <v>5353</v>
      </c>
    </row>
    <row r="24" spans="2:6" ht="18.75">
      <c r="B24" s="3"/>
      <c r="C24" s="19" t="s">
        <v>9</v>
      </c>
      <c r="D24" s="18">
        <f>D20+D21+D22+D23</f>
        <v>197013</v>
      </c>
      <c r="E24" s="18">
        <f t="shared" ref="E24" si="4">E20+E21+E22+E23</f>
        <v>0</v>
      </c>
      <c r="F24" s="18">
        <f t="shared" si="3"/>
        <v>197013</v>
      </c>
    </row>
    <row r="25" spans="2:6" ht="18.75">
      <c r="B25" s="9"/>
      <c r="C25" s="12"/>
      <c r="D25" s="15"/>
      <c r="E25" s="15"/>
      <c r="F25" s="15"/>
    </row>
    <row r="26" spans="2:6" ht="18.75">
      <c r="B26" s="9"/>
      <c r="C26" s="34" t="s">
        <v>33</v>
      </c>
      <c r="D26" s="35"/>
      <c r="E26" s="35"/>
      <c r="F26" s="36"/>
    </row>
    <row r="27" spans="2:6" ht="18.75">
      <c r="B27" s="6" t="s">
        <v>7</v>
      </c>
      <c r="C27" s="7" t="s">
        <v>8</v>
      </c>
      <c r="D27" s="21">
        <f>-9800-2828</f>
        <v>-12628</v>
      </c>
      <c r="E27" s="21"/>
      <c r="F27" s="21">
        <f>D27+E27</f>
        <v>-12628</v>
      </c>
    </row>
    <row r="28" spans="2:6" ht="18.75">
      <c r="B28" s="6" t="s">
        <v>7</v>
      </c>
      <c r="C28" s="11" t="s">
        <v>35</v>
      </c>
      <c r="D28" s="22"/>
      <c r="E28" s="22">
        <v>9800</v>
      </c>
      <c r="F28" s="21">
        <f>D28+E28</f>
        <v>9800</v>
      </c>
    </row>
    <row r="29" spans="2:6" ht="18.75">
      <c r="B29" s="3"/>
      <c r="C29" s="19" t="s">
        <v>9</v>
      </c>
      <c r="D29" s="23">
        <f>D27+D28</f>
        <v>-12628</v>
      </c>
      <c r="E29" s="23">
        <f t="shared" ref="E29:F29" si="5">E27+E28</f>
        <v>9800</v>
      </c>
      <c r="F29" s="23">
        <f t="shared" si="5"/>
        <v>-2828</v>
      </c>
    </row>
    <row r="30" spans="2:6" ht="18.75">
      <c r="B30" s="9"/>
      <c r="C30" s="12" t="s">
        <v>12</v>
      </c>
      <c r="D30" s="15"/>
      <c r="E30" s="15"/>
      <c r="F30" s="15"/>
    </row>
    <row r="31" spans="2:6" ht="18.75">
      <c r="B31" s="3">
        <v>7130</v>
      </c>
      <c r="C31" s="16" t="s">
        <v>13</v>
      </c>
      <c r="D31" s="17">
        <v>-11922</v>
      </c>
      <c r="E31" s="17"/>
      <c r="F31" s="17">
        <f>D31+E31</f>
        <v>-11922</v>
      </c>
    </row>
    <row r="32" spans="2:6" ht="56.25">
      <c r="B32" s="3">
        <v>7650</v>
      </c>
      <c r="C32" s="24" t="s">
        <v>28</v>
      </c>
      <c r="D32" s="17"/>
      <c r="E32" s="17">
        <v>14750</v>
      </c>
      <c r="F32" s="17">
        <f>D32+E32</f>
        <v>14750</v>
      </c>
    </row>
    <row r="33" spans="2:6" ht="18.75">
      <c r="B33" s="3"/>
      <c r="C33" s="19" t="s">
        <v>30</v>
      </c>
      <c r="D33" s="18">
        <f>D31+D32</f>
        <v>-11922</v>
      </c>
      <c r="E33" s="18">
        <f t="shared" ref="E33:F33" si="6">E31+E32</f>
        <v>14750</v>
      </c>
      <c r="F33" s="18">
        <f t="shared" si="6"/>
        <v>2828</v>
      </c>
    </row>
    <row r="34" spans="2:6" ht="18.75">
      <c r="B34" s="3"/>
      <c r="C34" s="19" t="s">
        <v>31</v>
      </c>
      <c r="D34" s="18">
        <f>D33+D29</f>
        <v>-24550</v>
      </c>
      <c r="E34" s="18">
        <f t="shared" ref="E34:F34" si="7">E33+E29</f>
        <v>24550</v>
      </c>
      <c r="F34" s="18">
        <f t="shared" si="7"/>
        <v>0</v>
      </c>
    </row>
    <row r="35" spans="2:6" ht="18.75">
      <c r="B35" s="3"/>
      <c r="C35" s="19"/>
      <c r="D35" s="18"/>
      <c r="E35" s="18"/>
      <c r="F35" s="18"/>
    </row>
    <row r="36" spans="2:6" ht="18.75">
      <c r="B36" s="9"/>
      <c r="C36" s="12"/>
      <c r="D36" s="15"/>
      <c r="E36" s="15"/>
      <c r="F36" s="15"/>
    </row>
    <row r="37" spans="2:6" ht="37.5" customHeight="1">
      <c r="B37" s="2"/>
      <c r="C37" s="29" t="s">
        <v>6</v>
      </c>
      <c r="D37" s="29"/>
      <c r="E37" s="29"/>
      <c r="F37" s="8"/>
    </row>
    <row r="38" spans="2:6" ht="18.75">
      <c r="B38" s="2"/>
      <c r="C38" s="2"/>
      <c r="D38" s="2"/>
      <c r="E38" s="2"/>
      <c r="F38" s="2"/>
    </row>
    <row r="39" spans="2:6" ht="18.75">
      <c r="B39" s="2"/>
      <c r="C39" s="2"/>
      <c r="D39" s="2"/>
      <c r="E39" s="2"/>
      <c r="F39" s="2"/>
    </row>
  </sheetData>
  <mergeCells count="6">
    <mergeCell ref="C1:F1"/>
    <mergeCell ref="C2:F2"/>
    <mergeCell ref="C37:E37"/>
    <mergeCell ref="C19:F19"/>
    <mergeCell ref="B4:F4"/>
    <mergeCell ref="C26:F26"/>
  </mergeCells>
  <phoneticPr fontId="0" type="noConversion"/>
  <pageMargins left="0.17" right="0.17" top="0.17" bottom="0.16" header="0.3" footer="0.3"/>
  <pageSetup paperSize="9" scale="8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рішення доходи</vt:lpstr>
      <vt:lpstr>'проект рішення доходи'!Область_печати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bv-user-01</dc:creator>
  <cp:lastModifiedBy>User</cp:lastModifiedBy>
  <cp:lastPrinted>2020-08-06T06:14:45Z</cp:lastPrinted>
  <dcterms:created xsi:type="dcterms:W3CDTF">2019-02-27T14:02:54Z</dcterms:created>
  <dcterms:modified xsi:type="dcterms:W3CDTF">2020-08-06T08:35:56Z</dcterms:modified>
</cp:coreProperties>
</file>